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Zamówienia Publiczne\Maja\2019 zp siatki przepuklinowe\"/>
    </mc:Choice>
  </mc:AlternateContent>
  <bookViews>
    <workbookView xWindow="0" yWindow="0" windowWidth="25200" windowHeight="113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H23" i="1" s="1"/>
  <c r="I23" i="1" s="1"/>
  <c r="F24" i="1"/>
  <c r="H24" i="1" s="1"/>
  <c r="F25" i="1"/>
  <c r="F22" i="1"/>
  <c r="F5" i="1"/>
  <c r="H5" i="1" s="1"/>
  <c r="F6" i="1"/>
  <c r="H6" i="1" s="1"/>
  <c r="F7" i="1"/>
  <c r="F8" i="1"/>
  <c r="F9" i="1"/>
  <c r="F10" i="1"/>
  <c r="F11" i="1"/>
  <c r="F12" i="1"/>
  <c r="F13" i="1"/>
  <c r="F14" i="1"/>
  <c r="H14" i="1" s="1"/>
  <c r="I14" i="1" s="1"/>
  <c r="F15" i="1"/>
  <c r="F16" i="1"/>
  <c r="H16" i="1" s="1"/>
  <c r="I16" i="1" s="1"/>
  <c r="F17" i="1"/>
  <c r="F4" i="1"/>
  <c r="H4" i="1" l="1"/>
  <c r="I4" i="1" s="1"/>
  <c r="H25" i="1"/>
  <c r="I25" i="1" s="1"/>
  <c r="I24" i="1"/>
  <c r="F26" i="1"/>
  <c r="H22" i="1"/>
  <c r="H17" i="1"/>
  <c r="I17" i="1" s="1"/>
  <c r="H15" i="1"/>
  <c r="I15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I6" i="1"/>
  <c r="F18" i="1"/>
  <c r="I5" i="1"/>
  <c r="H26" i="1" l="1"/>
  <c r="I22" i="1"/>
  <c r="I26" i="1" s="1"/>
  <c r="H18" i="1"/>
  <c r="I18" i="1" s="1"/>
</calcChain>
</file>

<file path=xl/sharedStrings.xml><?xml version="1.0" encoding="utf-8"?>
<sst xmlns="http://schemas.openxmlformats.org/spreadsheetml/2006/main" count="66" uniqueCount="37">
  <si>
    <t>Szczegółowy opis pozycji</t>
  </si>
  <si>
    <t>Ilość</t>
  </si>
  <si>
    <t>JM</t>
  </si>
  <si>
    <t>Cena netto</t>
  </si>
  <si>
    <t>Wartość netto</t>
  </si>
  <si>
    <t>Stawka Vat</t>
  </si>
  <si>
    <t>Wartość Vat</t>
  </si>
  <si>
    <t>Wartść brutto</t>
  </si>
  <si>
    <t>Nazwa handlowa producent</t>
  </si>
  <si>
    <t>Nr kalatogowy</t>
  </si>
  <si>
    <t>L.p.</t>
  </si>
  <si>
    <t>pakiet 1</t>
  </si>
  <si>
    <t>Siatki przepuklinowe I</t>
  </si>
  <si>
    <t>łącznie</t>
  </si>
  <si>
    <t>Stapler do laparoskopowego mocowania siatek przepuklinowych. Nasadka z PEEK (polieteroeteroketon) – pokrywajęca odsłonięte metalowe końcówki zszywki. Zszywka wykonana ze stali nierdzewnej (Stainless Steel 316L). Kształt zszywki zwężany ku dołowi. Średnica nasadki 4.2 mm. Materiał obojętny dla rezonansu magnetycznego.</t>
  </si>
  <si>
    <t>Siatka przepuklinowa do zabiegów laparoskopowych typu IPOM. Ultralekka siatka monofilamentna  dedykowana do procedur laparoskopowych. Siatka antyadhezyjna utworzona ze splotu włókien polipropylenowych (PP), włókien kwasu poliglikolowego (PGA). Siatka dwustronna z jedną powierzchnią PP i drugą PGA. Powierzchnia PGA, tzw. "puchnąca" - powleczona biowchłanialnym hydrożelem (wchłanialny w 30 dni) na bazie zmodyfikowanego chemicznie hialuronianu sodu (HA), kokarboksymetylocelulozy (CMC) i glikolu polietylenowego (PEG). Siatka z balonem z termoplastycznego poliuretanu, fabrycznie przymocowanym do siatki, pozwalającym  na łatwe i płaskie rozłożenie siatki. Balon usuwalny po ostatecznym spozycjonowaniu siatki. Zestaw sterylny,  jednorazowy zawiera: siatkę z balonem, narzędzie do zwijania siatki, strzykawkę do napełniania balonu, łącznik. Rozmiar 17,8 cm x 22,9cm</t>
  </si>
  <si>
    <t>Siatka przepuklinowa do zabiegów laparoskopowych typu IPOM. Ultralekka siatka monofilamentna  dedykowana do procedur laparoskopowych. Siatka antyadhezyjna utworzona ze splotu włókien polipropylenowych (PP), włókien kwasu poliglikolowego (PGA). Siatka dwustronna z jedną powierzchnią PP i drugą PGA. Powierzchnia PGA, tzw. "puchnąca" - powleczona biowchłanialnym hydrożelem (wchłanialny w 30 dni) na bazie zmodyfikowanego chemicznie hialuronianu sodu (HA), kokarboksymetylocelulozy (CMC) i glikolu polietylenowego (PEG). Siatka z balonem z termoplastycznego poliuretanu, fabrycznie przymocowanym do siatki, pozwalającym  na łatwe i płaskie rozłożenie siatki. Balon usuwalny po ostatecznym spozycjonowaniu siatki. Zestaw sterylny,  jednorazowy zawiera: siatkę z balonem, narzędzie do zwijania siatki, strzykawkę do napełniania balonu, łącznik. Rozmiar 20,3 cm x 25,4 cm</t>
  </si>
  <si>
    <t>Lekka monofilamentna siatka polipropylenowa, dedykowane do zabiegów na otwarto z możliwościa położenia na jelitach..  Siatka składa się z   polipropylenu,  biowchłanialnych włókien PGA  , warstwy hydrożelowej ( wchłanialna w 30 dni).Siatka z kieszeniami ułatwiającymi mocowanie.Produkt z technologią  polimerowych  ringów pozwalających  na perfekcyjnie płaskie ułożenie siatki  i „ zapamiętywanie kształtu „. Ringi zbudowane  z  wchłanialnego ( 24-32 tyg. )  monofilamentu  PDO (polydi oxanone  monofilament) elastycznego i wytrzymałego na rozciąganie. Rozmiar 19,6x24,6 cm</t>
  </si>
  <si>
    <t>Lekka monofilamentna siatka polipropylenowa, dedykowane do zabiegów na otwarto z możliwościa położenia na jelitach..  Siatka składa się z   polipropylenu,  biowchłanialnych włókien PGA  , warstwy hydrożelowej                                                                 ( wchłanialna w 30 dni).Siatka z kieszeniami ułatwiającymi mocowanie.Produkt z technologią  polimerowych  ringów pozwalających  na perfekcyjnie płaskie ułożenie siatki  i „ zapamiętywanie kształtu „. Ringi zbudowane  z  wchłanialnego ( 24-32 tyg. )  monofilamentu  PDO (polydi oxanone  monofilament) elastycznego i wytrzymałego na rozciąganie. Rozmiar 22,1x27,1 cm</t>
  </si>
  <si>
    <t>Siatka  do zaopatrywania przepuklin pępkowych, polipropylenowa, monofilamentna z kieszeniami ułatwiającymi pozycjonowanie i mocowanie . Siatka z  wchłanialnymi włóknami PGA oraz z wchłanialnym pierścieniem  ( PDO – polydioxanon) wchłanialny w 24-32 tyg, pozwalającym na płaskie ułożenie siatki oraz z wchłanialną powłoką hydrożelową  (wchłanialna w 30 dni ). Kształt koła, średnica 6,4 cm</t>
  </si>
  <si>
    <t>Siatka  do zaopatrywania przepuklin pępkowych, polipropylenowa, monofilamentna z kieszeniami ułatwiającymi pozycjonowanie i mocowanie . Siatka z  wchłanialnymi włóknami PGA oraz z wchłanialnym pierścieniem  (PDO – polydioxanon) wchłanialny w 24-32 tyg, pozwalającym na płaskie ułożenie siatki oraz z wchłanialną powłoką hydrożelową  (wchłanialna w 30 dni ). Kształt koła, średnica 8 cm</t>
  </si>
  <si>
    <t>Lekka monofilamentna siatka polipropylenowa, dedykowane do zabiegów na otwarto, z możliwościa położenia na jelitach. Siatka składa się z warstwy polipropylenowej,  biowchłanialnych włókien PGA , warstwy hydrożelowej (czas wchłanialna 30 dni). Siatka z kieszeniami ułatwiającymi mocowanie oraz wchłanialnym pierścieniem  z polydioxanonu o czasie wchłaniania 24-32 tyg, pozwalającym na płaskie ułożenie siatki. Rozmiar 27,4cm x 34,9cm</t>
  </si>
  <si>
    <t>Ultralekka siatka o anatomicznym ,  trójwymiarowym  kształcie dopasowanym do kanału pachwiny. Siatka z przyśrodkowym znacznikiem orientacji , z  pamięcią kształtu.  Polipropylen monofilamentny o wadze 42 g/ m2, grubość siatki 0,44 mm. Rozmiar Medium 8,5 x 13,7 cm, lewostronna. Nie wymaga dodatkowego mocowania.</t>
  </si>
  <si>
    <t>Ultralekka siatka o anatomicznym ,  trójwymiarowym  kształcie dopasowanym do kanału pachwiny. Siatka z przyśrodkowym znacznikiem orientacji , z  pamięcią kształtu.  Polipropylen monofilamentny o wadze 42 g/ m2, grubość siatki 0,44 mm. Rozmiar Medium 8,5 x 13,7 cm, prawostronna. Nie wymaga dodatkowego mocowania.</t>
  </si>
  <si>
    <t>Ultralekka siatka o anatomicznym ,  trójwymiarowym  kształcie dopasowanym do kanału pachwiny. Siatka z przyśrodkowym znacznikiem orientacji , z  pamięcią kształtu.  Polipropylen monofilamentny o wadze 42 g/ m2, grubość siatki 0,44 mm. Rozmiar Large 10,8 x 16,0 cm, lewostronna. Nie wymaga dodatkowego mocowania.</t>
  </si>
  <si>
    <t>Ultralekka siatka o anatomicznym ,  trójwymiarowym  kształcie dopasowanym do kanału pachwiny. Siatka z przyśrodkowym znacznikiem orientacji , z  pamięcią kształtu.  Polipropylen monofilamentny o wadze 42 g/ m2, grubość siatki 0,44 mm. Rozmiar Large 10,8 x 16,0 cm, prawostronna. Nie wymaga dodatkowego mocowania.</t>
  </si>
  <si>
    <t>Ultralekka siatka o anatomicznym ,  trójwymiarowym  kształcie dopasowanym do kanału pachwiny. Siatka z przyśrodkowym znacznikiem orientacji , z  pamięcią kształtu.  Polipropylen monofilamentny o wadze 42 g/ m2, grubość siatki 0,44 mm. Rozmiar Extra Large 12,4 x 17,3 cm, lewostronna. Nie wymaga dodatkowego mocowania.</t>
  </si>
  <si>
    <t>Ultralekka siatka o anatomicznym ,  trójwymiarowym  kształcie dopasowanym do kanału pachwiny. Siatka z przyśrodkowym znacznikiem orientacji , z  pamięcią kształtu.  Polipropylen monofilamentny o wadze 42 g/ m2, grubość siatki 0,44 mm. Rozmiar Extra Large 12,4 x 17,3 cm, prawostronna. Nie wymaga dodatkowego mocowania.</t>
  </si>
  <si>
    <t>szt.</t>
  </si>
  <si>
    <t>pakiet 2</t>
  </si>
  <si>
    <t>Siatki przepuklinowe II</t>
  </si>
  <si>
    <t>Niewchłanialna lekka elastyczna siatka przepuklinowa do zaopartywania metodą klasyczną i laparoskopową, polipropylenowa, biała z niebieskimi pasami grubość 0,53mm,waga 60g/m2 pory o wielkości 1,5mm Postać: rozmiar: 10 x 15 cm</t>
  </si>
  <si>
    <t xml:space="preserve">Niewchłanialna lekka elastyczna siatka przepuklinowa
do zaopartywania metodą klasyczną i laparoskopową,
polipropylenowa, biała z niebieskimi pasami
grubośc 0,53 mm,waga 60g/m2 pory o wielkości 1,5mm
Postać: rozmiar; 30 x 30 cm
</t>
  </si>
  <si>
    <t xml:space="preserve">Niewchłanialna lekka elastyczna siatka przepuklinowa
 do zaopartywania metodą klasyczną i laparoskopową,
polipropylenowa,grubośc 0,39mm
waga 36g/m2 pory o wielkości 1,mm
Postać: rozmiar: 10 x 15 cm  
</t>
  </si>
  <si>
    <t xml:space="preserve">Niewchłanialna lekka elastyczna siatka przepuklinowa
 do zaopartywania metodą klasyczną,
polipropylenowa,grubośc 0,55mm
waga 48g/m2 pory o wielkości 3,6mmx2,8mm
Postać: rozmiar: 30 x 30 cm
</t>
  </si>
  <si>
    <t>ZP/PN/2019/51-siatki przepuklinowoe</t>
  </si>
  <si>
    <t xml:space="preserve">załącznik nr 1  do SIWZ - asortymentowo-cenowy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</si>
</sst>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topLeftCell="A4" zoomScaleNormal="100" zoomScaleSheetLayoutView="100" workbookViewId="0">
      <selection activeCell="H5" sqref="H5"/>
    </sheetView>
  </sheetViews>
  <sheetFormatPr defaultRowHeight="15" x14ac:dyDescent="0.25"/>
  <cols>
    <col min="1" max="1" width="8.28515625" customWidth="1"/>
    <col min="2" max="2" width="53.5703125" style="5" customWidth="1"/>
    <col min="3" max="3" width="8.85546875" customWidth="1"/>
    <col min="4" max="4" width="6.85546875" customWidth="1"/>
    <col min="5" max="5" width="10.7109375" style="12" bestFit="1" customWidth="1"/>
    <col min="6" max="6" width="18.28515625" style="12" bestFit="1" customWidth="1"/>
    <col min="7" max="7" width="10.7109375" bestFit="1" customWidth="1"/>
    <col min="8" max="8" width="11.5703125" style="12" bestFit="1" customWidth="1"/>
    <col min="9" max="9" width="18.28515625" style="12" bestFit="1" customWidth="1"/>
    <col min="10" max="10" width="16.7109375" customWidth="1"/>
    <col min="11" max="11" width="13.85546875" bestFit="1" customWidth="1"/>
  </cols>
  <sheetData>
    <row r="1" spans="1:11" ht="35.1" customHeight="1" x14ac:dyDescent="0.25">
      <c r="A1" s="22" t="s">
        <v>35</v>
      </c>
      <c r="B1" s="22"/>
      <c r="C1" s="22"/>
      <c r="D1" s="22"/>
      <c r="E1" s="20"/>
      <c r="F1" s="22" t="s">
        <v>36</v>
      </c>
      <c r="G1" s="22"/>
      <c r="H1" s="22"/>
      <c r="I1" s="22"/>
      <c r="J1" s="22"/>
      <c r="K1" s="22"/>
    </row>
    <row r="2" spans="1:11" ht="39.950000000000003" customHeight="1" x14ac:dyDescent="0.25">
      <c r="A2" s="9" t="s">
        <v>10</v>
      </c>
      <c r="B2" s="10" t="s">
        <v>0</v>
      </c>
      <c r="C2" s="9" t="s">
        <v>1</v>
      </c>
      <c r="D2" s="9" t="s">
        <v>2</v>
      </c>
      <c r="E2" s="13" t="s">
        <v>3</v>
      </c>
      <c r="F2" s="13" t="s">
        <v>4</v>
      </c>
      <c r="G2" s="9" t="s">
        <v>5</v>
      </c>
      <c r="H2" s="13" t="s">
        <v>6</v>
      </c>
      <c r="I2" s="13" t="s">
        <v>7</v>
      </c>
      <c r="J2" s="10" t="s">
        <v>8</v>
      </c>
      <c r="K2" s="9" t="s">
        <v>9</v>
      </c>
    </row>
    <row r="3" spans="1:11" x14ac:dyDescent="0.25">
      <c r="A3" s="8" t="s">
        <v>11</v>
      </c>
      <c r="B3" s="21" t="s">
        <v>12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105" x14ac:dyDescent="0.25">
      <c r="A4" s="2">
        <v>1</v>
      </c>
      <c r="B4" s="16" t="s">
        <v>14</v>
      </c>
      <c r="C4" s="2">
        <v>6</v>
      </c>
      <c r="D4" s="2" t="s">
        <v>28</v>
      </c>
      <c r="E4" s="15">
        <v>0</v>
      </c>
      <c r="F4" s="15">
        <f>E4*C4</f>
        <v>0</v>
      </c>
      <c r="G4" s="11">
        <v>0.08</v>
      </c>
      <c r="H4" s="15">
        <f>F4*G4</f>
        <v>0</v>
      </c>
      <c r="I4" s="15">
        <f>F4+H4</f>
        <v>0</v>
      </c>
      <c r="J4" s="2"/>
      <c r="K4" s="2"/>
    </row>
    <row r="5" spans="1:11" ht="270" x14ac:dyDescent="0.25">
      <c r="A5" s="2">
        <v>2</v>
      </c>
      <c r="B5" s="6" t="s">
        <v>15</v>
      </c>
      <c r="C5" s="2">
        <v>5</v>
      </c>
      <c r="D5" s="2" t="s">
        <v>28</v>
      </c>
      <c r="E5" s="15">
        <v>0</v>
      </c>
      <c r="F5" s="15">
        <f t="shared" ref="F5:F17" si="0">E5*C5</f>
        <v>0</v>
      </c>
      <c r="G5" s="11">
        <v>0.08</v>
      </c>
      <c r="H5" s="15">
        <f t="shared" ref="H5:H17" si="1">F5*G5</f>
        <v>0</v>
      </c>
      <c r="I5" s="15">
        <f t="shared" ref="I5:I18" si="2">F5+H5</f>
        <v>0</v>
      </c>
      <c r="J5" s="2"/>
      <c r="K5" s="2"/>
    </row>
    <row r="6" spans="1:11" ht="270" x14ac:dyDescent="0.25">
      <c r="A6" s="2">
        <v>3</v>
      </c>
      <c r="B6" s="6" t="s">
        <v>16</v>
      </c>
      <c r="C6" s="2">
        <v>6</v>
      </c>
      <c r="D6" s="2" t="s">
        <v>28</v>
      </c>
      <c r="E6" s="15">
        <v>0</v>
      </c>
      <c r="F6" s="15">
        <f t="shared" si="0"/>
        <v>0</v>
      </c>
      <c r="G6" s="11">
        <v>0.08</v>
      </c>
      <c r="H6" s="15">
        <f t="shared" si="1"/>
        <v>0</v>
      </c>
      <c r="I6" s="15">
        <f t="shared" si="2"/>
        <v>0</v>
      </c>
      <c r="J6" s="2"/>
      <c r="K6" s="2"/>
    </row>
    <row r="7" spans="1:11" ht="165" x14ac:dyDescent="0.25">
      <c r="A7" s="2">
        <v>4</v>
      </c>
      <c r="B7" s="6" t="s">
        <v>17</v>
      </c>
      <c r="C7" s="2">
        <v>6</v>
      </c>
      <c r="D7" s="2" t="s">
        <v>28</v>
      </c>
      <c r="E7" s="15">
        <v>0</v>
      </c>
      <c r="F7" s="15">
        <f t="shared" si="0"/>
        <v>0</v>
      </c>
      <c r="G7" s="11">
        <v>0.08</v>
      </c>
      <c r="H7" s="15">
        <f t="shared" si="1"/>
        <v>0</v>
      </c>
      <c r="I7" s="15">
        <f t="shared" si="2"/>
        <v>0</v>
      </c>
      <c r="J7" s="2"/>
      <c r="K7" s="2"/>
    </row>
    <row r="8" spans="1:11" ht="165" x14ac:dyDescent="0.25">
      <c r="A8" s="2">
        <v>5</v>
      </c>
      <c r="B8" s="6" t="s">
        <v>18</v>
      </c>
      <c r="C8" s="2">
        <v>8</v>
      </c>
      <c r="D8" s="2" t="s">
        <v>28</v>
      </c>
      <c r="E8" s="15">
        <v>0</v>
      </c>
      <c r="F8" s="15">
        <f t="shared" si="0"/>
        <v>0</v>
      </c>
      <c r="G8" s="11">
        <v>0.08</v>
      </c>
      <c r="H8" s="15">
        <f t="shared" si="1"/>
        <v>0</v>
      </c>
      <c r="I8" s="15">
        <f t="shared" si="2"/>
        <v>0</v>
      </c>
      <c r="J8" s="2"/>
      <c r="K8" s="2"/>
    </row>
    <row r="9" spans="1:11" ht="120" x14ac:dyDescent="0.25">
      <c r="A9" s="2">
        <v>6</v>
      </c>
      <c r="B9" s="4" t="s">
        <v>19</v>
      </c>
      <c r="C9" s="2">
        <v>15</v>
      </c>
      <c r="D9" s="2" t="s">
        <v>28</v>
      </c>
      <c r="E9" s="15">
        <v>0</v>
      </c>
      <c r="F9" s="15">
        <f t="shared" si="0"/>
        <v>0</v>
      </c>
      <c r="G9" s="11">
        <v>0.08</v>
      </c>
      <c r="H9" s="15">
        <f t="shared" si="1"/>
        <v>0</v>
      </c>
      <c r="I9" s="15">
        <f t="shared" si="2"/>
        <v>0</v>
      </c>
      <c r="J9" s="2"/>
      <c r="K9" s="2"/>
    </row>
    <row r="10" spans="1:11" ht="120" x14ac:dyDescent="0.25">
      <c r="A10" s="2">
        <v>7</v>
      </c>
      <c r="B10" s="4" t="s">
        <v>20</v>
      </c>
      <c r="C10" s="2">
        <v>4</v>
      </c>
      <c r="D10" s="2" t="s">
        <v>28</v>
      </c>
      <c r="E10" s="15">
        <v>0</v>
      </c>
      <c r="F10" s="15">
        <f t="shared" si="0"/>
        <v>0</v>
      </c>
      <c r="G10" s="11">
        <v>0.08</v>
      </c>
      <c r="H10" s="15">
        <f t="shared" si="1"/>
        <v>0</v>
      </c>
      <c r="I10" s="15">
        <f t="shared" si="2"/>
        <v>0</v>
      </c>
      <c r="J10" s="2"/>
      <c r="K10" s="2"/>
    </row>
    <row r="11" spans="1:11" ht="135" x14ac:dyDescent="0.25">
      <c r="A11" s="2">
        <v>8</v>
      </c>
      <c r="B11" s="4" t="s">
        <v>21</v>
      </c>
      <c r="C11" s="2">
        <v>2</v>
      </c>
      <c r="D11" s="2" t="s">
        <v>28</v>
      </c>
      <c r="E11" s="15">
        <v>0</v>
      </c>
      <c r="F11" s="15">
        <f t="shared" si="0"/>
        <v>0</v>
      </c>
      <c r="G11" s="11">
        <v>0.08</v>
      </c>
      <c r="H11" s="15">
        <f t="shared" si="1"/>
        <v>0</v>
      </c>
      <c r="I11" s="15">
        <f t="shared" si="2"/>
        <v>0</v>
      </c>
      <c r="J11" s="2"/>
      <c r="K11" s="2"/>
    </row>
    <row r="12" spans="1:11" ht="90" x14ac:dyDescent="0.25">
      <c r="A12" s="2">
        <v>9</v>
      </c>
      <c r="B12" s="4" t="s">
        <v>22</v>
      </c>
      <c r="C12" s="2">
        <v>20</v>
      </c>
      <c r="D12" s="2" t="s">
        <v>28</v>
      </c>
      <c r="E12" s="15">
        <v>0</v>
      </c>
      <c r="F12" s="15">
        <f t="shared" si="0"/>
        <v>0</v>
      </c>
      <c r="G12" s="11">
        <v>0.08</v>
      </c>
      <c r="H12" s="15">
        <f t="shared" si="1"/>
        <v>0</v>
      </c>
      <c r="I12" s="15">
        <f t="shared" si="2"/>
        <v>0</v>
      </c>
      <c r="J12" s="2"/>
      <c r="K12" s="2"/>
    </row>
    <row r="13" spans="1:11" ht="90" x14ac:dyDescent="0.25">
      <c r="A13" s="2">
        <v>10</v>
      </c>
      <c r="B13" s="4" t="s">
        <v>23</v>
      </c>
      <c r="C13" s="2">
        <v>10</v>
      </c>
      <c r="D13" s="2" t="s">
        <v>28</v>
      </c>
      <c r="E13" s="15">
        <v>0</v>
      </c>
      <c r="F13" s="15">
        <f t="shared" si="0"/>
        <v>0</v>
      </c>
      <c r="G13" s="11">
        <v>0.08</v>
      </c>
      <c r="H13" s="15">
        <f t="shared" si="1"/>
        <v>0</v>
      </c>
      <c r="I13" s="15">
        <f t="shared" si="2"/>
        <v>0</v>
      </c>
      <c r="J13" s="2"/>
      <c r="K13" s="2"/>
    </row>
    <row r="14" spans="1:11" ht="90" x14ac:dyDescent="0.25">
      <c r="A14" s="2">
        <v>11</v>
      </c>
      <c r="B14" s="4" t="s">
        <v>24</v>
      </c>
      <c r="C14" s="2">
        <v>15</v>
      </c>
      <c r="D14" s="2" t="s">
        <v>28</v>
      </c>
      <c r="E14" s="15">
        <v>0</v>
      </c>
      <c r="F14" s="15">
        <f t="shared" si="0"/>
        <v>0</v>
      </c>
      <c r="G14" s="11">
        <v>0.08</v>
      </c>
      <c r="H14" s="15">
        <f t="shared" si="1"/>
        <v>0</v>
      </c>
      <c r="I14" s="15">
        <f t="shared" si="2"/>
        <v>0</v>
      </c>
      <c r="J14" s="2"/>
      <c r="K14" s="2"/>
    </row>
    <row r="15" spans="1:11" ht="90" x14ac:dyDescent="0.25">
      <c r="A15" s="2">
        <v>12</v>
      </c>
      <c r="B15" s="4" t="s">
        <v>25</v>
      </c>
      <c r="C15" s="2">
        <v>15</v>
      </c>
      <c r="D15" s="2" t="s">
        <v>28</v>
      </c>
      <c r="E15" s="15">
        <v>0</v>
      </c>
      <c r="F15" s="15">
        <f t="shared" si="0"/>
        <v>0</v>
      </c>
      <c r="G15" s="11">
        <v>0.08</v>
      </c>
      <c r="H15" s="15">
        <f t="shared" si="1"/>
        <v>0</v>
      </c>
      <c r="I15" s="15">
        <f t="shared" si="2"/>
        <v>0</v>
      </c>
      <c r="J15" s="2"/>
      <c r="K15" s="2"/>
    </row>
    <row r="16" spans="1:11" ht="90" x14ac:dyDescent="0.25">
      <c r="A16" s="2">
        <v>13</v>
      </c>
      <c r="B16" s="4" t="s">
        <v>26</v>
      </c>
      <c r="C16" s="2">
        <v>20</v>
      </c>
      <c r="D16" s="2" t="s">
        <v>28</v>
      </c>
      <c r="E16" s="15">
        <v>0</v>
      </c>
      <c r="F16" s="15">
        <f t="shared" si="0"/>
        <v>0</v>
      </c>
      <c r="G16" s="11">
        <v>0.08</v>
      </c>
      <c r="H16" s="15">
        <f t="shared" si="1"/>
        <v>0</v>
      </c>
      <c r="I16" s="15">
        <f t="shared" si="2"/>
        <v>0</v>
      </c>
      <c r="J16" s="2"/>
      <c r="K16" s="2"/>
    </row>
    <row r="17" spans="1:11" ht="90" x14ac:dyDescent="0.25">
      <c r="A17" s="2">
        <v>14</v>
      </c>
      <c r="B17" s="4" t="s">
        <v>27</v>
      </c>
      <c r="C17" s="2">
        <v>20</v>
      </c>
      <c r="D17" s="2" t="s">
        <v>28</v>
      </c>
      <c r="E17" s="15">
        <v>0</v>
      </c>
      <c r="F17" s="15">
        <f t="shared" si="0"/>
        <v>0</v>
      </c>
      <c r="G17" s="11">
        <v>0.08</v>
      </c>
      <c r="H17" s="15">
        <f t="shared" si="1"/>
        <v>0</v>
      </c>
      <c r="I17" s="15">
        <f t="shared" si="2"/>
        <v>0</v>
      </c>
      <c r="J17" s="2"/>
      <c r="K17" s="2"/>
    </row>
    <row r="18" spans="1:11" ht="30" customHeight="1" x14ac:dyDescent="0.25">
      <c r="A18" s="17" t="s">
        <v>13</v>
      </c>
      <c r="B18" s="7"/>
      <c r="C18" s="1"/>
      <c r="D18" s="1"/>
      <c r="E18" s="14"/>
      <c r="F18" s="18">
        <f>SUM(F4:F17)</f>
        <v>0</v>
      </c>
      <c r="G18" s="19"/>
      <c r="H18" s="18">
        <f>SUM(H4:H17)</f>
        <v>0</v>
      </c>
      <c r="I18" s="18">
        <f t="shared" si="2"/>
        <v>0</v>
      </c>
    </row>
    <row r="20" spans="1:11" ht="30" x14ac:dyDescent="0.25">
      <c r="A20" s="9" t="s">
        <v>10</v>
      </c>
      <c r="B20" s="10" t="s">
        <v>0</v>
      </c>
      <c r="C20" s="9" t="s">
        <v>1</v>
      </c>
      <c r="D20" s="9" t="s">
        <v>2</v>
      </c>
      <c r="E20" s="13" t="s">
        <v>3</v>
      </c>
      <c r="F20" s="13" t="s">
        <v>4</v>
      </c>
      <c r="G20" s="9" t="s">
        <v>5</v>
      </c>
      <c r="H20" s="13" t="s">
        <v>6</v>
      </c>
      <c r="I20" s="13" t="s">
        <v>7</v>
      </c>
      <c r="J20" s="10" t="s">
        <v>8</v>
      </c>
      <c r="K20" s="9" t="s">
        <v>9</v>
      </c>
    </row>
    <row r="21" spans="1:11" x14ac:dyDescent="0.25">
      <c r="A21" s="8" t="s">
        <v>29</v>
      </c>
      <c r="B21" s="21" t="s">
        <v>30</v>
      </c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90" customHeight="1" x14ac:dyDescent="0.25">
      <c r="A22" s="2">
        <v>1</v>
      </c>
      <c r="B22" s="6" t="s">
        <v>31</v>
      </c>
      <c r="C22" s="2">
        <v>50</v>
      </c>
      <c r="D22" s="2" t="s">
        <v>28</v>
      </c>
      <c r="E22" s="15">
        <v>0</v>
      </c>
      <c r="F22" s="15">
        <f>E22*C22</f>
        <v>0</v>
      </c>
      <c r="G22" s="11">
        <v>0.08</v>
      </c>
      <c r="H22" s="15">
        <f>F22*G22</f>
        <v>0</v>
      </c>
      <c r="I22" s="15">
        <f>F22+H22</f>
        <v>0</v>
      </c>
      <c r="J22" s="3"/>
      <c r="K22" s="3"/>
    </row>
    <row r="23" spans="1:11" ht="90" customHeight="1" x14ac:dyDescent="0.25">
      <c r="A23" s="2">
        <v>2</v>
      </c>
      <c r="B23" s="16" t="s">
        <v>32</v>
      </c>
      <c r="C23" s="2">
        <v>30</v>
      </c>
      <c r="D23" s="2" t="s">
        <v>28</v>
      </c>
      <c r="E23" s="15">
        <v>0</v>
      </c>
      <c r="F23" s="15">
        <f t="shared" ref="F23:F25" si="3">E23*C23</f>
        <v>0</v>
      </c>
      <c r="G23" s="11">
        <v>0.08</v>
      </c>
      <c r="H23" s="15">
        <f t="shared" ref="H23:H25" si="4">F23*G23</f>
        <v>0</v>
      </c>
      <c r="I23" s="15">
        <f t="shared" ref="I23:I25" si="5">F23+H23</f>
        <v>0</v>
      </c>
      <c r="J23" s="3"/>
      <c r="K23" s="3"/>
    </row>
    <row r="24" spans="1:11" ht="90" customHeight="1" x14ac:dyDescent="0.25">
      <c r="A24" s="2">
        <v>3</v>
      </c>
      <c r="B24" s="6" t="s">
        <v>33</v>
      </c>
      <c r="C24" s="2">
        <v>40</v>
      </c>
      <c r="D24" s="2" t="s">
        <v>28</v>
      </c>
      <c r="E24" s="15">
        <v>0</v>
      </c>
      <c r="F24" s="15">
        <f t="shared" si="3"/>
        <v>0</v>
      </c>
      <c r="G24" s="11">
        <v>0.08</v>
      </c>
      <c r="H24" s="15">
        <f t="shared" si="4"/>
        <v>0</v>
      </c>
      <c r="I24" s="15">
        <f t="shared" si="5"/>
        <v>0</v>
      </c>
      <c r="J24" s="3"/>
      <c r="K24" s="3"/>
    </row>
    <row r="25" spans="1:11" ht="90" customHeight="1" x14ac:dyDescent="0.25">
      <c r="A25" s="2">
        <v>4</v>
      </c>
      <c r="B25" s="4" t="s">
        <v>34</v>
      </c>
      <c r="C25" s="2">
        <v>20</v>
      </c>
      <c r="D25" s="2" t="s">
        <v>28</v>
      </c>
      <c r="E25" s="15">
        <v>0</v>
      </c>
      <c r="F25" s="15">
        <f t="shared" si="3"/>
        <v>0</v>
      </c>
      <c r="G25" s="11">
        <v>0.08</v>
      </c>
      <c r="H25" s="15">
        <f t="shared" si="4"/>
        <v>0</v>
      </c>
      <c r="I25" s="15">
        <f t="shared" si="5"/>
        <v>0</v>
      </c>
      <c r="J25" s="3"/>
      <c r="K25" s="3"/>
    </row>
    <row r="26" spans="1:11" ht="30" customHeight="1" x14ac:dyDescent="0.25">
      <c r="A26" s="17" t="s">
        <v>13</v>
      </c>
      <c r="B26" s="7"/>
      <c r="C26" s="1"/>
      <c r="D26" s="1"/>
      <c r="E26" s="14"/>
      <c r="F26" s="18">
        <f>SUM(F22:F25)</f>
        <v>0</v>
      </c>
      <c r="G26" s="19"/>
      <c r="H26" s="18">
        <f>SUM(H22:H25)</f>
        <v>0</v>
      </c>
      <c r="I26" s="18">
        <f>SUM(I22:I25)</f>
        <v>0</v>
      </c>
    </row>
  </sheetData>
  <mergeCells count="4">
    <mergeCell ref="B3:K3"/>
    <mergeCell ref="A1:D1"/>
    <mergeCell ref="F1:K1"/>
    <mergeCell ref="B21:K21"/>
  </mergeCells>
  <pageMargins left="0.7" right="0.7" top="0.75" bottom="0.75" header="0.3" footer="0.3"/>
  <pageSetup paperSize="9" scale="73" orientation="landscape" r:id="rId1"/>
  <rowBreaks count="2" manualBreakCount="2">
    <brk id="12" max="16383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Pisula Maja</dc:creator>
  <cp:lastModifiedBy>Pisula Maja</cp:lastModifiedBy>
  <cp:lastPrinted>2019-07-30T09:12:22Z</cp:lastPrinted>
  <dcterms:created xsi:type="dcterms:W3CDTF">2019-07-30T08:31:32Z</dcterms:created>
  <dcterms:modified xsi:type="dcterms:W3CDTF">2019-07-30T09:22:33Z</dcterms:modified>
</cp:coreProperties>
</file>